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O:\GB Project\GB\C3681 BEAM Plus Data Centre Development\Project Deliverable\6-Submission Template\2-Existing DCs\1) Final Version\03) SS\"/>
    </mc:Choice>
  </mc:AlternateContent>
  <xr:revisionPtr revIDLastSave="0" documentId="13_ncr:1_{DF2E5A47-188F-44B4-852A-A86576A6C6EA}" xr6:coauthVersionLast="47" xr6:coauthVersionMax="47" xr10:uidLastSave="{00000000-0000-0000-0000-000000000000}"/>
  <bookViews>
    <workbookView xWindow="-120" yWindow="-120" windowWidth="21840" windowHeight="13140" xr2:uid="{00000000-000D-0000-FFFF-FFFF00000000}"/>
  </bookViews>
  <sheets>
    <sheet name="Calculation" sheetId="1" r:id="rId1"/>
  </sheets>
  <definedNames>
    <definedName name="_xlnm.Print_Area" localSheetId="0">Calculation!$A$1:$M$35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 i="1" l="1"/>
  <c r="H32" i="1"/>
  <c r="H30" i="1"/>
  <c r="H31" i="1"/>
  <c r="H29" i="1"/>
  <c r="H11" i="1" l="1"/>
  <c r="I30" i="1" l="1"/>
  <c r="I31" i="1"/>
  <c r="J31" i="1" s="1"/>
  <c r="K31" i="1" s="1"/>
  <c r="I32" i="1"/>
  <c r="J32" i="1" s="1"/>
  <c r="K32" i="1" s="1"/>
  <c r="I33" i="1"/>
  <c r="L33" i="1" s="1"/>
  <c r="I29" i="1"/>
  <c r="I18" i="1"/>
  <c r="I19" i="1"/>
  <c r="I20" i="1"/>
  <c r="I21" i="1"/>
  <c r="I23" i="1"/>
  <c r="I24" i="1"/>
  <c r="I25" i="1"/>
  <c r="I26" i="1"/>
  <c r="I27" i="1"/>
  <c r="I17" i="1"/>
  <c r="H17" i="1"/>
  <c r="H18" i="1"/>
  <c r="H19" i="1"/>
  <c r="H20" i="1"/>
  <c r="H21" i="1"/>
  <c r="J21" i="1" s="1"/>
  <c r="K21" i="1" s="1"/>
  <c r="M21" i="1" s="1"/>
  <c r="H22" i="1"/>
  <c r="J22" i="1" s="1"/>
  <c r="K22" i="1" s="1"/>
  <c r="M22" i="1" s="1"/>
  <c r="H23" i="1"/>
  <c r="H24" i="1"/>
  <c r="H25" i="1"/>
  <c r="H26" i="1"/>
  <c r="H27" i="1"/>
  <c r="I12" i="1"/>
  <c r="I13" i="1"/>
  <c r="I14" i="1"/>
  <c r="I15" i="1"/>
  <c r="I11" i="1"/>
  <c r="H12" i="1"/>
  <c r="H13" i="1"/>
  <c r="H14" i="1"/>
  <c r="H15" i="1"/>
  <c r="J29" i="1" l="1"/>
  <c r="K29" i="1" s="1"/>
  <c r="J33" i="1"/>
  <c r="K33" i="1" s="1"/>
  <c r="M33" i="1" s="1"/>
  <c r="L25" i="1"/>
  <c r="L24" i="1"/>
  <c r="L21" i="1"/>
  <c r="L26" i="1"/>
  <c r="L19" i="1"/>
  <c r="L18" i="1"/>
  <c r="L27" i="1"/>
  <c r="L23" i="1"/>
  <c r="L20" i="1"/>
  <c r="L17" i="1"/>
  <c r="L31" i="1"/>
  <c r="M31" i="1" s="1"/>
  <c r="J13" i="1"/>
  <c r="K13" i="1" s="1"/>
  <c r="L32" i="1"/>
  <c r="M32" i="1" s="1"/>
  <c r="J23" i="1"/>
  <c r="K23" i="1" s="1"/>
  <c r="M23" i="1" s="1"/>
  <c r="J25" i="1"/>
  <c r="K25" i="1" s="1"/>
  <c r="M25" i="1" s="1"/>
  <c r="J19" i="1"/>
  <c r="K19" i="1" s="1"/>
  <c r="M19" i="1" s="1"/>
  <c r="J20" i="1"/>
  <c r="K20" i="1" s="1"/>
  <c r="M20" i="1" s="1"/>
  <c r="J26" i="1"/>
  <c r="K26" i="1" s="1"/>
  <c r="M26" i="1" s="1"/>
  <c r="J27" i="1"/>
  <c r="K27" i="1" s="1"/>
  <c r="M27" i="1" s="1"/>
  <c r="J24" i="1"/>
  <c r="K24" i="1" s="1"/>
  <c r="M24" i="1" s="1"/>
  <c r="J17" i="1"/>
  <c r="K17" i="1" s="1"/>
  <c r="M17" i="1" s="1"/>
  <c r="J18" i="1"/>
  <c r="K18" i="1" s="1"/>
  <c r="M18" i="1" s="1"/>
  <c r="J15" i="1"/>
  <c r="K15" i="1" s="1"/>
  <c r="L15" i="1" s="1"/>
  <c r="J12" i="1"/>
  <c r="K12" i="1" s="1"/>
  <c r="J11" i="1"/>
  <c r="J14" i="1"/>
  <c r="K14" i="1" s="1"/>
  <c r="J30" i="1"/>
  <c r="K30" i="1" s="1"/>
  <c r="L30" i="1" l="1"/>
  <c r="M30" i="1" s="1"/>
  <c r="L29" i="1"/>
  <c r="M29" i="1" s="1"/>
  <c r="K11" i="1"/>
  <c r="L11" i="1" l="1"/>
  <c r="M11" i="1" s="1"/>
  <c r="L13" i="1"/>
  <c r="M13" i="1" s="1"/>
  <c r="L14" i="1"/>
  <c r="M14" i="1" s="1"/>
  <c r="M15" i="1"/>
  <c r="L12" i="1"/>
  <c r="M12" i="1" s="1"/>
  <c r="L35" i="1" l="1"/>
</calcChain>
</file>

<file path=xl/sharedStrings.xml><?xml version="1.0" encoding="utf-8"?>
<sst xmlns="http://schemas.openxmlformats.org/spreadsheetml/2006/main" count="63" uniqueCount="40">
  <si>
    <t>Pedestrian-Oriented and Low Carbon Transport</t>
  </si>
  <si>
    <t>Project Name:</t>
  </si>
  <si>
    <t>Project Code:</t>
  </si>
  <si>
    <t>Calculation for Accessibility Index (AI)</t>
  </si>
  <si>
    <t>Ferry</t>
  </si>
  <si>
    <t>Railway</t>
  </si>
  <si>
    <t>TOTAL:</t>
  </si>
  <si>
    <t>The name of the public transport station/ stop to be entered.</t>
  </si>
  <si>
    <t>Guidance Notes for AI Calculation:</t>
  </si>
  <si>
    <t>Walking speed of 100m per minute is assumed for the calculation of Walk Time from site entrance to the transport service station/ stop.</t>
  </si>
  <si>
    <t>Total Access Time (TAT) = Walk Time + Wait Time</t>
  </si>
  <si>
    <t>N/A</t>
  </si>
  <si>
    <t>(Delete row if needed)</t>
  </si>
  <si>
    <t>Dedicated Shuttle Services (if any)</t>
  </si>
  <si>
    <t>(Insert copied row here if needed)</t>
  </si>
  <si>
    <t>Equivalent Doorstep Frequency (EDF) converts the TAT back into units of frequency, i.e. EDF = 0.5*(60/TAT). It is a measure of what the service frequency would be like if the service were available at the site entrance.</t>
    <phoneticPr fontId="1" type="noConversion"/>
  </si>
  <si>
    <t>This calculation takes account of the accessibility provided by public transport (Bus/ green minibus/ tram/ railway/ ferry) and/ or dedicated shuttle services. Bus services include all franchised buses and non-franchised public buses. Further information can be found at Transport Department's website- http://www.td.gov.hk/en/transport_in_hong_kong/public_transport/index.html.</t>
    <phoneticPr fontId="1" type="noConversion"/>
  </si>
  <si>
    <t>The name of the service route/ line to be entered. If there is a bus/ GMB stop on either side of the road for the same service route heading reverse directions, the closer stop to site entrance shall be used. If a railway/ tram station serves multiple service routes, each service route shall be separately counted, but  reverse direction of each route shall not be counted.</t>
    <phoneticPr fontId="1" type="noConversion"/>
  </si>
  <si>
    <t>Wait Time = (0.5* Headway) plus a reliability factor. The reliability factor reflects the possibility that the actual wait times can be longer because the transport services do not arrive in an entirely regular manner. A reliability factor of two minutes is used for buses/ trams/ GMB/ shuttle services and a factor of 0.75 minutes is used for railway/ ferry services.</t>
    <phoneticPr fontId="1" type="noConversion"/>
  </si>
  <si>
    <t>Bus Services/ Green Minibus (GMB)/ Tram</t>
    <phoneticPr fontId="1" type="noConversion"/>
  </si>
  <si>
    <t>Weighting factor of 1 for the most accessible and dominant service route (the one with the highest EDF) for each type of public transport services and weight factor of 0.5 for others shall be applied for the calculation of AI for a transport service.</t>
    <phoneticPr fontId="1" type="noConversion"/>
  </si>
  <si>
    <t>Distances along unhampered walking routes from site entrance(s) to each public transport stop or the closest exit of rail station to be entered. For station/ stop within the site, 0 to be entred for the distance to the site entrance.</t>
    <phoneticPr fontId="1" type="noConversion"/>
  </si>
  <si>
    <t>Peak Hour:[1]</t>
    <phoneticPr fontId="1" type="noConversion"/>
  </si>
  <si>
    <t>Type of Public Transport Services [2]</t>
    <phoneticPr fontId="1" type="noConversion"/>
  </si>
  <si>
    <t>Name of Station/ Stop [3]</t>
    <phoneticPr fontId="1" type="noConversion"/>
  </si>
  <si>
    <t>Name of Service Route/ Line [4]</t>
    <phoneticPr fontId="1" type="noConversion"/>
  </si>
  <si>
    <t>Distance to Site Entrance (m) [5]</t>
    <phoneticPr fontId="1" type="noConversion"/>
  </si>
  <si>
    <t>Headway (Minutes) [6]</t>
    <phoneticPr fontId="1" type="noConversion"/>
  </si>
  <si>
    <t>Walk Time (Minutes) [7]</t>
    <phoneticPr fontId="1" type="noConversion"/>
  </si>
  <si>
    <t>Wait Time (Minutes) [8]</t>
    <phoneticPr fontId="1" type="noConversion"/>
  </si>
  <si>
    <t>Total Access Time (TAT) (Minutes) [9]</t>
    <phoneticPr fontId="1" type="noConversion"/>
  </si>
  <si>
    <t>Equivalent Doorstep Frequency (EDF) (Number of service per hour) [10]</t>
    <phoneticPr fontId="1" type="noConversion"/>
  </si>
  <si>
    <t>Weighting Factor [11]</t>
    <phoneticPr fontId="1" type="noConversion"/>
  </si>
  <si>
    <t>Accessibility Index (AI) [12]</t>
    <phoneticPr fontId="1" type="noConversion"/>
  </si>
  <si>
    <t>Accessibility Index (AI) based on a transport service is calculated by multiplying its EDF and the weighting factor.
The name of the service route/ line to be entered. If there is a bus/ GMB stop on either side of the road for the same service route heading reverse directions, the closer stop to site entrance shall be used. If a railway/ tram station serves multiple service routes, each service route shall be separately counted, but the reverse direction of each route shall not be counted.</t>
    <phoneticPr fontId="1" type="noConversion"/>
  </si>
  <si>
    <t>Headway is the time interval between consecutive services. The headway at peak hours to be used (same peak hour to be used for all selected transport routes).</t>
    <phoneticPr fontId="1" type="noConversion"/>
  </si>
  <si>
    <t>Peak hour to be entered. Default peak hour is 0800-0900, applicant may propose alternative and use as assessment period for the AI calculation.</t>
    <phoneticPr fontId="1" type="noConversion"/>
  </si>
  <si>
    <t xml:space="preserve">Form SS-01-01a_01 </t>
  </si>
  <si>
    <t>BEAM Plus Existing Data Centres</t>
  </si>
  <si>
    <t xml:space="preserve"> (BEAM Plus EDC V1.0)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</si>
</sst>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charset val="136"/>
      <scheme val="minor"/>
    </font>
    <font>
      <sz val="9"/>
      <name val="Calibri"/>
      <family val="2"/>
      <charset val="136"/>
      <scheme val="minor"/>
    </font>
    <font>
      <b/>
      <sz val="14"/>
      <color theme="1"/>
      <name val="Arial"/>
      <family val="2"/>
    </font>
    <font>
      <sz val="10"/>
      <color theme="1"/>
      <name val="Arial"/>
      <family val="2"/>
    </font>
    <font>
      <sz val="11"/>
      <color theme="1"/>
      <name val="Arial"/>
      <family val="2"/>
    </font>
    <font>
      <b/>
      <sz val="11"/>
      <color theme="1"/>
      <name val="Arial"/>
      <family val="2"/>
    </font>
    <font>
      <sz val="11"/>
      <name val="Arial"/>
      <family val="2"/>
    </font>
    <font>
      <b/>
      <sz val="11"/>
      <color rgb="FFFF0000"/>
      <name val="Arial"/>
      <family val="2"/>
    </font>
    <font>
      <b/>
      <sz val="12"/>
      <color theme="1"/>
      <name val="Arial"/>
      <family val="2"/>
    </font>
    <font>
      <sz val="11"/>
      <color theme="0" tint="-0.249977111117893"/>
      <name val="Arial"/>
      <family val="2"/>
    </font>
    <font>
      <sz val="11"/>
      <color theme="1"/>
      <name val="Arial  "/>
    </font>
    <font>
      <sz val="10"/>
      <name val="Arial"/>
      <family val="2"/>
    </font>
    <font>
      <b/>
      <sz val="18"/>
      <color theme="1"/>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FFFF66"/>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alignment vertical="center"/>
    </xf>
  </cellStyleXfs>
  <cellXfs count="81">
    <xf numFmtId="0" fontId="0" fillId="0" borderId="0" xfId="0">
      <alignment vertical="center"/>
    </xf>
    <xf numFmtId="0" fontId="2" fillId="0" borderId="0" xfId="0" applyFont="1" applyAlignment="1">
      <alignment horizontal="right" vertical="center"/>
    </xf>
    <xf numFmtId="0" fontId="3" fillId="0" borderId="0" xfId="0" applyFont="1" applyAlignment="1">
      <alignment horizontal="right" vertical="center"/>
    </xf>
    <xf numFmtId="0" fontId="4" fillId="0" borderId="0" xfId="0" applyFont="1">
      <alignment vertical="center"/>
    </xf>
    <xf numFmtId="0" fontId="5" fillId="0" borderId="0" xfId="0" applyFont="1">
      <alignment vertical="center"/>
    </xf>
    <xf numFmtId="0" fontId="7" fillId="0" borderId="0" xfId="0" applyFont="1">
      <alignment vertical="center"/>
    </xf>
    <xf numFmtId="2" fontId="4" fillId="0" borderId="0" xfId="0" applyNumberFormat="1" applyFont="1">
      <alignment vertical="center"/>
    </xf>
    <xf numFmtId="0" fontId="5" fillId="0" borderId="0" xfId="0" applyFont="1" applyAlignment="1">
      <alignment horizontal="left" vertical="center"/>
    </xf>
    <xf numFmtId="0" fontId="4" fillId="0" borderId="11" xfId="0" applyFont="1" applyBorder="1" applyAlignment="1">
      <alignment horizontal="center" vertical="center"/>
    </xf>
    <xf numFmtId="2" fontId="4" fillId="0" borderId="11" xfId="0" applyNumberFormat="1" applyFont="1" applyBorder="1" applyAlignment="1">
      <alignment horizontal="center" vertical="center"/>
    </xf>
    <xf numFmtId="2" fontId="4" fillId="0" borderId="12" xfId="0" applyNumberFormat="1" applyFont="1" applyBorder="1" applyAlignment="1">
      <alignment horizontal="center" vertical="center"/>
    </xf>
    <xf numFmtId="0" fontId="4" fillId="0" borderId="0" xfId="0" applyFont="1" applyAlignment="1">
      <alignment vertical="top"/>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4" fillId="2" borderId="1" xfId="0" applyFont="1" applyFill="1" applyBorder="1" applyAlignment="1">
      <alignment horizontal="center" vertical="top"/>
    </xf>
    <xf numFmtId="0" fontId="4" fillId="0" borderId="1" xfId="0" applyFont="1" applyFill="1" applyBorder="1" applyAlignment="1">
      <alignment horizontal="center" vertical="top"/>
    </xf>
    <xf numFmtId="2" fontId="4" fillId="0" borderId="1" xfId="0" applyNumberFormat="1" applyFont="1" applyFill="1" applyBorder="1" applyAlignment="1">
      <alignment horizontal="center" vertical="top"/>
    </xf>
    <xf numFmtId="2" fontId="4" fillId="0" borderId="10" xfId="0" applyNumberFormat="1" applyFont="1" applyFill="1" applyBorder="1" applyAlignment="1">
      <alignment horizontal="center" vertical="top"/>
    </xf>
    <xf numFmtId="0" fontId="4" fillId="0" borderId="1" xfId="0" applyFont="1" applyBorder="1" applyAlignment="1">
      <alignment horizontal="center" vertical="top"/>
    </xf>
    <xf numFmtId="2" fontId="4" fillId="0" borderId="10" xfId="0" applyNumberFormat="1" applyFont="1" applyBorder="1" applyAlignment="1">
      <alignment horizontal="center" vertical="top"/>
    </xf>
    <xf numFmtId="0" fontId="4" fillId="0" borderId="11" xfId="0" applyFont="1" applyFill="1" applyBorder="1" applyAlignment="1">
      <alignment horizontal="center" vertical="top"/>
    </xf>
    <xf numFmtId="0" fontId="6" fillId="2" borderId="1" xfId="0" applyFont="1" applyFill="1" applyBorder="1" applyAlignment="1">
      <alignment horizontal="center" vertical="top" wrapText="1"/>
    </xf>
    <xf numFmtId="0" fontId="6" fillId="2" borderId="11" xfId="0" applyFont="1" applyFill="1" applyBorder="1" applyAlignment="1">
      <alignment horizontal="center" vertical="center"/>
    </xf>
    <xf numFmtId="0" fontId="6" fillId="0" borderId="1" xfId="0" applyFont="1" applyFill="1" applyBorder="1" applyAlignment="1">
      <alignment horizontal="center" vertical="top" wrapText="1"/>
    </xf>
    <xf numFmtId="0" fontId="6" fillId="0" borderId="11" xfId="0" applyFont="1" applyFill="1" applyBorder="1" applyAlignment="1">
      <alignment horizontal="center" vertical="center"/>
    </xf>
    <xf numFmtId="0" fontId="4" fillId="0" borderId="8" xfId="0" applyFont="1" applyFill="1" applyBorder="1" applyAlignment="1">
      <alignment horizontal="center" vertical="top" wrapText="1"/>
    </xf>
    <xf numFmtId="2" fontId="4" fillId="0" borderId="11" xfId="0" applyNumberFormat="1" applyFont="1" applyFill="1" applyBorder="1" applyAlignment="1">
      <alignment horizontal="center" vertical="center"/>
    </xf>
    <xf numFmtId="0" fontId="6" fillId="2" borderId="1" xfId="0" applyFont="1" applyFill="1" applyBorder="1" applyAlignment="1">
      <alignment horizontal="center" vertical="top"/>
    </xf>
    <xf numFmtId="0" fontId="10" fillId="2" borderId="1" xfId="0" applyFont="1" applyFill="1" applyBorder="1" applyAlignment="1">
      <alignment horizontal="center" vertical="center"/>
    </xf>
    <xf numFmtId="0" fontId="3" fillId="0" borderId="0" xfId="0" applyFont="1" applyAlignment="1">
      <alignment horizontal="left" vertical="top"/>
    </xf>
    <xf numFmtId="0" fontId="5" fillId="0" borderId="1" xfId="0" applyFont="1" applyBorder="1">
      <alignment vertical="center"/>
    </xf>
    <xf numFmtId="0" fontId="6" fillId="0" borderId="20" xfId="0" applyFont="1" applyBorder="1" applyAlignment="1">
      <alignment horizontal="center" vertical="top"/>
    </xf>
    <xf numFmtId="0" fontId="4" fillId="0" borderId="20" xfId="0" applyFont="1" applyBorder="1" applyAlignment="1">
      <alignment horizontal="center" vertical="top"/>
    </xf>
    <xf numFmtId="0" fontId="4" fillId="0" borderId="20" xfId="0" applyFont="1" applyFill="1" applyBorder="1" applyAlignment="1">
      <alignment horizontal="center" vertical="top"/>
    </xf>
    <xf numFmtId="2" fontId="4" fillId="0" borderId="20" xfId="0" applyNumberFormat="1" applyFont="1" applyFill="1" applyBorder="1" applyAlignment="1">
      <alignment horizontal="center" vertical="top"/>
    </xf>
    <xf numFmtId="2" fontId="4" fillId="0" borderId="23" xfId="0" applyNumberFormat="1" applyFont="1" applyFill="1" applyBorder="1" applyAlignment="1">
      <alignment horizontal="center" vertical="top"/>
    </xf>
    <xf numFmtId="2" fontId="4" fillId="0" borderId="23" xfId="0" applyNumberFormat="1" applyFont="1" applyBorder="1" applyAlignment="1">
      <alignment horizontal="center" vertical="top"/>
    </xf>
    <xf numFmtId="0" fontId="8" fillId="0" borderId="0" xfId="0" applyFont="1" applyFill="1" applyBorder="1" applyAlignment="1">
      <alignment horizontal="left" vertical="top"/>
    </xf>
    <xf numFmtId="0" fontId="3" fillId="0" borderId="0" xfId="0" quotePrefix="1" applyFont="1" applyAlignment="1">
      <alignment horizontal="left" vertical="top"/>
    </xf>
    <xf numFmtId="0" fontId="11"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4" fillId="0" borderId="22" xfId="0" applyFont="1" applyBorder="1" applyAlignment="1">
      <alignment horizontal="left" vertical="center"/>
    </xf>
    <xf numFmtId="0" fontId="4" fillId="0" borderId="20" xfId="0" applyFont="1" applyBorder="1" applyAlignment="1">
      <alignment horizontal="left" vertical="center"/>
    </xf>
    <xf numFmtId="0" fontId="9" fillId="0" borderId="1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6" xfId="0" applyFont="1" applyFill="1" applyBorder="1" applyAlignment="1">
      <alignment horizontal="left" vertical="top" wrapText="1"/>
    </xf>
    <xf numFmtId="0" fontId="9" fillId="0" borderId="16" xfId="0" applyFont="1" applyFill="1" applyBorder="1" applyAlignment="1">
      <alignment horizontal="left" vertical="top" wrapText="1"/>
    </xf>
    <xf numFmtId="0" fontId="9" fillId="0" borderId="17" xfId="0" applyFont="1" applyFill="1" applyBorder="1" applyAlignment="1">
      <alignment horizontal="left" vertical="top" wrapText="1"/>
    </xf>
    <xf numFmtId="0" fontId="9" fillId="0" borderId="18" xfId="0" applyFont="1" applyFill="1" applyBorder="1" applyAlignment="1">
      <alignment horizontal="left" vertical="top" wrapText="1"/>
    </xf>
    <xf numFmtId="0" fontId="8" fillId="0" borderId="0" xfId="0" applyFont="1" applyAlignment="1">
      <alignment horizontal="left" vertical="center"/>
    </xf>
    <xf numFmtId="0" fontId="3" fillId="0" borderId="0" xfId="0" applyFont="1" applyAlignment="1">
      <alignment horizontal="left" vertical="center"/>
    </xf>
    <xf numFmtId="0" fontId="8" fillId="2" borderId="19" xfId="0" applyFont="1" applyFill="1" applyBorder="1" applyAlignment="1">
      <alignment horizontal="left" vertical="top"/>
    </xf>
    <xf numFmtId="0" fontId="8" fillId="2" borderId="20" xfId="0" applyFont="1" applyFill="1" applyBorder="1" applyAlignment="1">
      <alignment horizontal="left" vertical="top"/>
    </xf>
    <xf numFmtId="0" fontId="8" fillId="2" borderId="21" xfId="0" applyFont="1" applyFill="1" applyBorder="1" applyAlignment="1">
      <alignment horizontal="left" vertical="top"/>
    </xf>
    <xf numFmtId="0" fontId="4" fillId="0" borderId="0" xfId="0" applyFont="1" applyBorder="1" applyAlignment="1">
      <alignment horizontal="center" vertical="center"/>
    </xf>
    <xf numFmtId="0" fontId="4" fillId="0" borderId="1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xf>
    <xf numFmtId="0" fontId="6" fillId="0" borderId="13"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2" xfId="0" applyFont="1" applyFill="1" applyBorder="1" applyAlignment="1">
      <alignment horizontal="left" vertical="top" wrapText="1"/>
    </xf>
    <xf numFmtId="0" fontId="8" fillId="0" borderId="1" xfId="0" applyFont="1" applyBorder="1" applyAlignment="1">
      <alignment horizontal="left" vertical="top"/>
    </xf>
    <xf numFmtId="0" fontId="4" fillId="0" borderId="7" xfId="0" applyFont="1" applyBorder="1" applyAlignment="1">
      <alignment horizontal="left" vertical="top"/>
    </xf>
    <xf numFmtId="0" fontId="4" fillId="0" borderId="8" xfId="0" applyFont="1" applyBorder="1" applyAlignment="1">
      <alignment horizontal="left" vertical="top"/>
    </xf>
    <xf numFmtId="0" fontId="8" fillId="0" borderId="19" xfId="0" applyFont="1" applyBorder="1" applyAlignment="1">
      <alignment vertical="top"/>
    </xf>
    <xf numFmtId="0" fontId="8" fillId="0" borderId="20" xfId="0" applyFont="1" applyBorder="1" applyAlignment="1">
      <alignment vertical="top"/>
    </xf>
    <xf numFmtId="0" fontId="8" fillId="0" borderId="21" xfId="0" applyFont="1" applyBorder="1" applyAlignment="1">
      <alignment vertical="top"/>
    </xf>
    <xf numFmtId="0" fontId="8" fillId="0" borderId="0" xfId="0" applyFont="1" applyAlignment="1">
      <alignment horizontal="left" vertical="top"/>
    </xf>
    <xf numFmtId="0" fontId="5" fillId="2" borderId="19" xfId="0" applyFont="1" applyFill="1" applyBorder="1" applyAlignment="1">
      <alignment horizontal="left" vertical="top"/>
    </xf>
    <xf numFmtId="0" fontId="5" fillId="2" borderId="20" xfId="0" applyFont="1" applyFill="1" applyBorder="1" applyAlignment="1">
      <alignment horizontal="left" vertical="top"/>
    </xf>
    <xf numFmtId="0" fontId="5" fillId="2" borderId="21" xfId="0" applyFont="1" applyFill="1" applyBorder="1" applyAlignment="1">
      <alignment horizontal="left" vertical="top"/>
    </xf>
    <xf numFmtId="0" fontId="5" fillId="2" borderId="1" xfId="0" applyFont="1" applyFill="1" applyBorder="1" applyAlignment="1">
      <alignment horizontal="center" vertical="top"/>
    </xf>
    <xf numFmtId="2" fontId="12" fillId="3" borderId="1" xfId="0" applyNumberFormat="1" applyFont="1" applyFill="1" applyBorder="1" applyAlignment="1">
      <alignment horizontal="center" vertical="center"/>
    </xf>
    <xf numFmtId="0" fontId="4" fillId="0" borderId="0" xfId="0" applyFont="1" applyAlignment="1">
      <alignment horizontal="center" vertical="center"/>
    </xf>
    <xf numFmtId="0" fontId="4" fillId="0" borderId="1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left" vertical="top" wrapText="1"/>
    </xf>
    <xf numFmtId="0" fontId="9" fillId="0" borderId="15" xfId="0" applyFont="1" applyFill="1" applyBorder="1" applyAlignment="1">
      <alignment horizontal="left" vertical="top" wrapText="1"/>
    </xf>
    <xf numFmtId="0" fontId="9" fillId="0" borderId="5" xfId="0" applyFont="1" applyFill="1" applyBorder="1" applyAlignment="1">
      <alignment horizontal="left" vertical="top" wrapText="1"/>
    </xf>
    <xf numFmtId="0" fontId="9" fillId="0"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114301</xdr:rowOff>
    </xdr:from>
    <xdr:to>
      <xdr:col>2</xdr:col>
      <xdr:colOff>436418</xdr:colOff>
      <xdr:row>3</xdr:row>
      <xdr:rowOff>95251</xdr:rowOff>
    </xdr:to>
    <xdr:pic>
      <xdr:nvPicPr>
        <xdr:cNvPr id="2" name="Picture 1" descr="Description: BEAM_logo_RGB_Lre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301"/>
          <a:ext cx="1398443"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9"/>
  <sheetViews>
    <sheetView tabSelected="1" zoomScale="40" zoomScaleNormal="40" workbookViewId="0">
      <selection activeCell="F3" sqref="F3"/>
    </sheetView>
  </sheetViews>
  <sheetFormatPr defaultRowHeight="15"/>
  <cols>
    <col min="1" max="1" width="5.28515625" style="3" customWidth="1"/>
    <col min="2" max="2" width="9.140625" style="3"/>
    <col min="3" max="3" width="28.85546875" style="4" customWidth="1"/>
    <col min="4" max="4" width="46.85546875" style="4" customWidth="1"/>
    <col min="5" max="5" width="25.140625" style="3" customWidth="1"/>
    <col min="6" max="6" width="14.42578125" style="3" customWidth="1"/>
    <col min="7" max="13" width="13.28515625" style="3" customWidth="1"/>
    <col min="14" max="16384" width="9.140625" style="3"/>
  </cols>
  <sheetData>
    <row r="1" spans="1:13" ht="18">
      <c r="A1" s="74"/>
      <c r="B1" s="74"/>
      <c r="C1" s="74"/>
      <c r="M1" s="1" t="s">
        <v>38</v>
      </c>
    </row>
    <row r="2" spans="1:13" ht="18">
      <c r="A2" s="74"/>
      <c r="B2" s="74"/>
      <c r="C2" s="74"/>
      <c r="M2" s="1" t="s">
        <v>37</v>
      </c>
    </row>
    <row r="3" spans="1:13" ht="18">
      <c r="A3" s="74"/>
      <c r="B3" s="74"/>
      <c r="C3" s="74"/>
      <c r="M3" s="1" t="s">
        <v>0</v>
      </c>
    </row>
    <row r="4" spans="1:13">
      <c r="A4" s="74"/>
      <c r="B4" s="74"/>
      <c r="C4" s="74"/>
      <c r="M4" s="2" t="s">
        <v>39</v>
      </c>
    </row>
    <row r="5" spans="1:13">
      <c r="A5" s="74"/>
      <c r="B5" s="74"/>
      <c r="C5" s="74"/>
    </row>
    <row r="6" spans="1:13" ht="32.25" customHeight="1">
      <c r="A6" s="65" t="s">
        <v>1</v>
      </c>
      <c r="B6" s="66"/>
      <c r="C6" s="67"/>
      <c r="D6" s="69"/>
      <c r="E6" s="70"/>
      <c r="F6" s="70"/>
      <c r="G6" s="71"/>
      <c r="H6" s="62" t="s">
        <v>2</v>
      </c>
      <c r="I6" s="62"/>
      <c r="J6" s="52"/>
      <c r="K6" s="53"/>
      <c r="L6" s="53"/>
      <c r="M6" s="54"/>
    </row>
    <row r="7" spans="1:13" ht="32.25" customHeight="1">
      <c r="A7" s="62" t="s">
        <v>22</v>
      </c>
      <c r="B7" s="62"/>
      <c r="C7" s="62"/>
      <c r="D7" s="72"/>
      <c r="E7" s="72"/>
      <c r="F7" s="72"/>
      <c r="G7" s="72"/>
      <c r="H7" s="37"/>
      <c r="I7" s="37"/>
      <c r="J7" s="37"/>
      <c r="K7" s="37"/>
      <c r="L7" s="37"/>
      <c r="M7" s="37"/>
    </row>
    <row r="8" spans="1:13">
      <c r="A8" s="55"/>
      <c r="B8" s="55"/>
      <c r="C8" s="55"/>
    </row>
    <row r="9" spans="1:13" ht="30.75" customHeight="1" thickBot="1">
      <c r="A9" s="68" t="s">
        <v>3</v>
      </c>
      <c r="B9" s="68"/>
      <c r="C9" s="68"/>
    </row>
    <row r="10" spans="1:13" ht="99.75">
      <c r="A10" s="63" t="s">
        <v>23</v>
      </c>
      <c r="B10" s="64"/>
      <c r="C10" s="64"/>
      <c r="D10" s="12" t="s">
        <v>24</v>
      </c>
      <c r="E10" s="12" t="s">
        <v>25</v>
      </c>
      <c r="F10" s="12" t="s">
        <v>26</v>
      </c>
      <c r="G10" s="12" t="s">
        <v>27</v>
      </c>
      <c r="H10" s="12" t="s">
        <v>28</v>
      </c>
      <c r="I10" s="12" t="s">
        <v>29</v>
      </c>
      <c r="J10" s="12" t="s">
        <v>30</v>
      </c>
      <c r="K10" s="25" t="s">
        <v>31</v>
      </c>
      <c r="L10" s="25" t="s">
        <v>32</v>
      </c>
      <c r="M10" s="13" t="s">
        <v>33</v>
      </c>
    </row>
    <row r="11" spans="1:13" ht="15" customHeight="1">
      <c r="A11" s="59" t="s">
        <v>19</v>
      </c>
      <c r="B11" s="60"/>
      <c r="C11" s="61"/>
      <c r="D11" s="27"/>
      <c r="E11" s="14"/>
      <c r="F11" s="28"/>
      <c r="G11" s="28"/>
      <c r="H11" s="15" t="str">
        <f>IF(F11=0," ", F11/100)</f>
        <v xml:space="preserve"> </v>
      </c>
      <c r="I11" s="15" t="str">
        <f>IF(G11=0," ", 0.5*G11+2)</f>
        <v xml:space="preserve"> </v>
      </c>
      <c r="J11" s="16" t="str">
        <f>IF(OR(H11=" ",I11=" ")," ", SUM(H11:I11))</f>
        <v xml:space="preserve"> </v>
      </c>
      <c r="K11" s="16" t="str">
        <f>IF(J11=" ", " ", 30/J11)</f>
        <v xml:space="preserve"> </v>
      </c>
      <c r="L11" s="15" t="str">
        <f>IF(OR(H11=" ",I11=" ")," ", IF(K11=MAX($K$11:$K$15),1,0.5))</f>
        <v xml:space="preserve"> </v>
      </c>
      <c r="M11" s="17" t="str">
        <f>IF(K11=" ", " ", L11*K11)</f>
        <v xml:space="preserve"> </v>
      </c>
    </row>
    <row r="12" spans="1:13" ht="14.25">
      <c r="A12" s="44" t="s">
        <v>12</v>
      </c>
      <c r="B12" s="45"/>
      <c r="C12" s="46"/>
      <c r="D12" s="27"/>
      <c r="E12" s="14"/>
      <c r="F12" s="28"/>
      <c r="G12" s="28"/>
      <c r="H12" s="15" t="str">
        <f t="shared" ref="H12:H15" si="0">IF(F12=0," ", F12/100)</f>
        <v xml:space="preserve"> </v>
      </c>
      <c r="I12" s="15" t="str">
        <f>IF(G12=0," ", 0.5*G12+2)</f>
        <v xml:space="preserve"> </v>
      </c>
      <c r="J12" s="16" t="str">
        <f t="shared" ref="J12:J15" si="1">IF(OR(H12=" ",I12=" ")," ", SUM(H12:I12))</f>
        <v xml:space="preserve"> </v>
      </c>
      <c r="K12" s="16" t="str">
        <f t="shared" ref="K12:K33" si="2">IF(J12=" ", " ", 30/J12)</f>
        <v xml:space="preserve"> </v>
      </c>
      <c r="L12" s="15" t="str">
        <f>IF(OR(H12=" ",I12=" ")," ", IF(K12=MAX($K$11:$K$15),1,0.5))</f>
        <v xml:space="preserve"> </v>
      </c>
      <c r="M12" s="17" t="str">
        <f>IF(K12=" ", " ", L12*K12)</f>
        <v xml:space="preserve"> </v>
      </c>
    </row>
    <row r="13" spans="1:13" ht="14.25">
      <c r="A13" s="44" t="s">
        <v>12</v>
      </c>
      <c r="B13" s="45"/>
      <c r="C13" s="46"/>
      <c r="D13" s="27"/>
      <c r="E13" s="14"/>
      <c r="F13" s="28"/>
      <c r="G13" s="28"/>
      <c r="H13" s="15" t="str">
        <f t="shared" si="0"/>
        <v xml:space="preserve"> </v>
      </c>
      <c r="I13" s="15" t="str">
        <f>IF(G13=0," ", 0.5*G13+2)</f>
        <v xml:space="preserve"> </v>
      </c>
      <c r="J13" s="16" t="str">
        <f t="shared" si="1"/>
        <v xml:space="preserve"> </v>
      </c>
      <c r="K13" s="16" t="str">
        <f t="shared" si="2"/>
        <v xml:space="preserve"> </v>
      </c>
      <c r="L13" s="15" t="str">
        <f>IF(OR(H13=" ",I13=" ")," ", IF(K13=MAX($K$11:$K$15),1,0.5))</f>
        <v xml:space="preserve"> </v>
      </c>
      <c r="M13" s="17" t="str">
        <f>IF(K13=" ", " ", L13*K13)</f>
        <v xml:space="preserve"> </v>
      </c>
    </row>
    <row r="14" spans="1:13" ht="14.25">
      <c r="A14" s="44" t="s">
        <v>12</v>
      </c>
      <c r="B14" s="45"/>
      <c r="C14" s="46"/>
      <c r="D14" s="27"/>
      <c r="E14" s="14"/>
      <c r="F14" s="28"/>
      <c r="G14" s="28"/>
      <c r="H14" s="15" t="str">
        <f t="shared" si="0"/>
        <v xml:space="preserve"> </v>
      </c>
      <c r="I14" s="15" t="str">
        <f>IF(G14=0," ", 0.5*G14+2)</f>
        <v xml:space="preserve"> </v>
      </c>
      <c r="J14" s="16" t="str">
        <f t="shared" si="1"/>
        <v xml:space="preserve"> </v>
      </c>
      <c r="K14" s="16" t="str">
        <f t="shared" si="2"/>
        <v xml:space="preserve"> </v>
      </c>
      <c r="L14" s="15" t="str">
        <f>IF(OR(H14=" ",I14=" ")," ", IF(K14=MAX($K$11:$K$15),1,0.5))</f>
        <v xml:space="preserve"> </v>
      </c>
      <c r="M14" s="17" t="str">
        <f>IF(K14=" ", " ", L14*K14)</f>
        <v xml:space="preserve"> </v>
      </c>
    </row>
    <row r="15" spans="1:13" ht="14.25" customHeight="1">
      <c r="A15" s="78" t="s">
        <v>14</v>
      </c>
      <c r="B15" s="79"/>
      <c r="C15" s="80"/>
      <c r="D15" s="27"/>
      <c r="E15" s="14"/>
      <c r="F15" s="28"/>
      <c r="G15" s="28"/>
      <c r="H15" s="15" t="str">
        <f t="shared" si="0"/>
        <v xml:space="preserve"> </v>
      </c>
      <c r="I15" s="15" t="str">
        <f>IF(G15=0," ", 0.5*G15+2)</f>
        <v xml:space="preserve"> </v>
      </c>
      <c r="J15" s="16" t="str">
        <f t="shared" si="1"/>
        <v xml:space="preserve"> </v>
      </c>
      <c r="K15" s="16" t="str">
        <f t="shared" si="2"/>
        <v xml:space="preserve"> </v>
      </c>
      <c r="L15" s="15" t="str">
        <f>IF(OR(H15=" ",I15=" ")," ", IF(K15=MAX($K$11:$K$15),1,0.5))</f>
        <v xml:space="preserve"> </v>
      </c>
      <c r="M15" s="17" t="str">
        <f>IF(K15=" ", " ", L15*K15)</f>
        <v xml:space="preserve"> </v>
      </c>
    </row>
    <row r="16" spans="1:13" ht="14.25">
      <c r="A16" s="42"/>
      <c r="B16" s="43"/>
      <c r="C16" s="43"/>
      <c r="D16" s="31"/>
      <c r="E16" s="32"/>
      <c r="F16" s="32"/>
      <c r="G16" s="32"/>
      <c r="H16" s="33"/>
      <c r="I16" s="33"/>
      <c r="J16" s="34"/>
      <c r="K16" s="34"/>
      <c r="L16" s="33"/>
      <c r="M16" s="35"/>
    </row>
    <row r="17" spans="1:13" ht="14.25">
      <c r="A17" s="56" t="s">
        <v>5</v>
      </c>
      <c r="B17" s="57"/>
      <c r="C17" s="58"/>
      <c r="D17" s="27"/>
      <c r="E17" s="14"/>
      <c r="F17" s="14"/>
      <c r="G17" s="14"/>
      <c r="H17" s="15" t="str">
        <f t="shared" ref="H17:H27" si="3">IF(F17=0," ", F17/100)</f>
        <v xml:space="preserve"> </v>
      </c>
      <c r="I17" s="15" t="str">
        <f>IF(G17=0," ", 0.5*G17+0.75)</f>
        <v xml:space="preserve"> </v>
      </c>
      <c r="J17" s="16" t="str">
        <f t="shared" ref="J17:J27" si="4">IF(OR(H17=" ",I17=" ")," ", SUM(H17:I17))</f>
        <v xml:space="preserve"> </v>
      </c>
      <c r="K17" s="16" t="str">
        <f t="shared" si="2"/>
        <v xml:space="preserve"> </v>
      </c>
      <c r="L17" s="15" t="str">
        <f>IF(OR(H17=" ",I17=" ")," ", IF(K17=MAX($K$17:$K$21),1,0.5))</f>
        <v xml:space="preserve"> </v>
      </c>
      <c r="M17" s="17" t="str">
        <f t="shared" ref="M17:M27" si="5">IF(K17=" ", " ", L17*K17)</f>
        <v xml:space="preserve"> </v>
      </c>
    </row>
    <row r="18" spans="1:13" ht="14.25">
      <c r="A18" s="44" t="s">
        <v>12</v>
      </c>
      <c r="B18" s="45"/>
      <c r="C18" s="46"/>
      <c r="D18" s="27"/>
      <c r="E18" s="14"/>
      <c r="F18" s="14"/>
      <c r="G18" s="14"/>
      <c r="H18" s="15" t="str">
        <f t="shared" si="3"/>
        <v xml:space="preserve"> </v>
      </c>
      <c r="I18" s="15" t="str">
        <f>IF(G18=0," ", 0.5*G18+0.75)</f>
        <v xml:space="preserve"> </v>
      </c>
      <c r="J18" s="16" t="str">
        <f t="shared" si="4"/>
        <v xml:space="preserve"> </v>
      </c>
      <c r="K18" s="16" t="str">
        <f t="shared" si="2"/>
        <v xml:space="preserve"> </v>
      </c>
      <c r="L18" s="15" t="str">
        <f>IF(OR(H18=" ",I18=" ")," ", IF(K18=MAX($K$17:$K$21),1,0.5))</f>
        <v xml:space="preserve"> </v>
      </c>
      <c r="M18" s="17" t="str">
        <f t="shared" si="5"/>
        <v xml:space="preserve"> </v>
      </c>
    </row>
    <row r="19" spans="1:13" ht="14.25">
      <c r="A19" s="44" t="s">
        <v>12</v>
      </c>
      <c r="B19" s="45"/>
      <c r="C19" s="46"/>
      <c r="D19" s="27"/>
      <c r="E19" s="14"/>
      <c r="F19" s="14"/>
      <c r="G19" s="14"/>
      <c r="H19" s="15" t="str">
        <f t="shared" si="3"/>
        <v xml:space="preserve"> </v>
      </c>
      <c r="I19" s="15" t="str">
        <f>IF(G19=0," ", 0.5*G19+0.75)</f>
        <v xml:space="preserve"> </v>
      </c>
      <c r="J19" s="16" t="str">
        <f t="shared" si="4"/>
        <v xml:space="preserve"> </v>
      </c>
      <c r="K19" s="16" t="str">
        <f t="shared" si="2"/>
        <v xml:space="preserve"> </v>
      </c>
      <c r="L19" s="15" t="str">
        <f>IF(OR(H19=" ",I19=" ")," ", IF(K19=MAX($K$17:$K$21),1,0.5))</f>
        <v xml:space="preserve"> </v>
      </c>
      <c r="M19" s="17" t="str">
        <f t="shared" si="5"/>
        <v xml:space="preserve"> </v>
      </c>
    </row>
    <row r="20" spans="1:13" ht="14.25">
      <c r="A20" s="44" t="s">
        <v>12</v>
      </c>
      <c r="B20" s="45"/>
      <c r="C20" s="46"/>
      <c r="D20" s="27"/>
      <c r="E20" s="14"/>
      <c r="F20" s="14"/>
      <c r="G20" s="14"/>
      <c r="H20" s="15" t="str">
        <f t="shared" si="3"/>
        <v xml:space="preserve"> </v>
      </c>
      <c r="I20" s="15" t="str">
        <f>IF(G20=0," ", 0.5*G20+0.75)</f>
        <v xml:space="preserve"> </v>
      </c>
      <c r="J20" s="16" t="str">
        <f t="shared" si="4"/>
        <v xml:space="preserve"> </v>
      </c>
      <c r="K20" s="16" t="str">
        <f t="shared" si="2"/>
        <v xml:space="preserve"> </v>
      </c>
      <c r="L20" s="15" t="str">
        <f>IF(OR(H20=" ",I20=" ")," ", IF(K20=MAX($K$17:$K$21),1,0.5))</f>
        <v xml:space="preserve"> </v>
      </c>
      <c r="M20" s="17" t="str">
        <f t="shared" si="5"/>
        <v xml:space="preserve"> </v>
      </c>
    </row>
    <row r="21" spans="1:13" ht="15" customHeight="1">
      <c r="A21" s="78" t="s">
        <v>14</v>
      </c>
      <c r="B21" s="79"/>
      <c r="C21" s="80"/>
      <c r="D21" s="27"/>
      <c r="E21" s="14"/>
      <c r="F21" s="14"/>
      <c r="G21" s="14"/>
      <c r="H21" s="15" t="str">
        <f t="shared" si="3"/>
        <v xml:space="preserve"> </v>
      </c>
      <c r="I21" s="15" t="str">
        <f>IF(G21=0," ", 0.5*G21+0.75)</f>
        <v xml:space="preserve"> </v>
      </c>
      <c r="J21" s="16" t="str">
        <f t="shared" si="4"/>
        <v xml:space="preserve"> </v>
      </c>
      <c r="K21" s="16" t="str">
        <f t="shared" si="2"/>
        <v xml:space="preserve"> </v>
      </c>
      <c r="L21" s="15" t="str">
        <f>IF(OR(H21=" ",I21=" ")," ", IF(K21=MAX($K$17:$K$21),1,0.5))</f>
        <v xml:space="preserve"> </v>
      </c>
      <c r="M21" s="17" t="str">
        <f t="shared" si="5"/>
        <v xml:space="preserve"> </v>
      </c>
    </row>
    <row r="22" spans="1:13" ht="14.25">
      <c r="A22" s="42"/>
      <c r="B22" s="43"/>
      <c r="C22" s="43"/>
      <c r="D22" s="31"/>
      <c r="E22" s="32"/>
      <c r="F22" s="32"/>
      <c r="G22" s="32"/>
      <c r="H22" s="33" t="str">
        <f t="shared" si="3"/>
        <v xml:space="preserve"> </v>
      </c>
      <c r="I22" s="33"/>
      <c r="J22" s="34" t="str">
        <f t="shared" si="4"/>
        <v xml:space="preserve"> </v>
      </c>
      <c r="K22" s="34" t="str">
        <f t="shared" si="2"/>
        <v xml:space="preserve"> </v>
      </c>
      <c r="L22" s="33"/>
      <c r="M22" s="35" t="str">
        <f t="shared" si="5"/>
        <v xml:space="preserve"> </v>
      </c>
    </row>
    <row r="23" spans="1:13" ht="14.25">
      <c r="A23" s="56" t="s">
        <v>4</v>
      </c>
      <c r="B23" s="57"/>
      <c r="C23" s="58"/>
      <c r="D23" s="27"/>
      <c r="E23" s="14"/>
      <c r="F23" s="14"/>
      <c r="G23" s="14"/>
      <c r="H23" s="15" t="str">
        <f t="shared" si="3"/>
        <v xml:space="preserve"> </v>
      </c>
      <c r="I23" s="15" t="str">
        <f>IF(G23=0," ", 0.5*G23+0.75)</f>
        <v xml:space="preserve"> </v>
      </c>
      <c r="J23" s="16" t="str">
        <f t="shared" si="4"/>
        <v xml:space="preserve"> </v>
      </c>
      <c r="K23" s="16" t="str">
        <f t="shared" si="2"/>
        <v xml:space="preserve"> </v>
      </c>
      <c r="L23" s="15" t="str">
        <f>IF(OR(H23=" ",I23=" ")," ", IF(K23=MAX($K$23:$K$27),1,0.5))</f>
        <v xml:space="preserve"> </v>
      </c>
      <c r="M23" s="17" t="str">
        <f t="shared" si="5"/>
        <v xml:space="preserve"> </v>
      </c>
    </row>
    <row r="24" spans="1:13" ht="14.25">
      <c r="A24" s="44" t="s">
        <v>12</v>
      </c>
      <c r="B24" s="45"/>
      <c r="C24" s="46"/>
      <c r="D24" s="27"/>
      <c r="E24" s="14"/>
      <c r="F24" s="14"/>
      <c r="G24" s="14"/>
      <c r="H24" s="15" t="str">
        <f t="shared" si="3"/>
        <v xml:space="preserve"> </v>
      </c>
      <c r="I24" s="15" t="str">
        <f>IF(G24=0," ", 0.5*G24+0.75)</f>
        <v xml:space="preserve"> </v>
      </c>
      <c r="J24" s="16" t="str">
        <f t="shared" si="4"/>
        <v xml:space="preserve"> </v>
      </c>
      <c r="K24" s="16" t="str">
        <f t="shared" si="2"/>
        <v xml:space="preserve"> </v>
      </c>
      <c r="L24" s="15" t="str">
        <f>IF(OR(H24=" ",I24=" ")," ", IF(K24=MAX($K$23:$K$27),1,0.5))</f>
        <v xml:space="preserve"> </v>
      </c>
      <c r="M24" s="17" t="str">
        <f t="shared" si="5"/>
        <v xml:space="preserve"> </v>
      </c>
    </row>
    <row r="25" spans="1:13" ht="14.25">
      <c r="A25" s="44" t="s">
        <v>12</v>
      </c>
      <c r="B25" s="45"/>
      <c r="C25" s="46"/>
      <c r="D25" s="27"/>
      <c r="E25" s="14"/>
      <c r="F25" s="14"/>
      <c r="G25" s="14"/>
      <c r="H25" s="15" t="str">
        <f t="shared" si="3"/>
        <v xml:space="preserve"> </v>
      </c>
      <c r="I25" s="15" t="str">
        <f>IF(G25=0," ", 0.5*G25+0.75)</f>
        <v xml:space="preserve"> </v>
      </c>
      <c r="J25" s="16" t="str">
        <f t="shared" si="4"/>
        <v xml:space="preserve"> </v>
      </c>
      <c r="K25" s="16" t="str">
        <f t="shared" si="2"/>
        <v xml:space="preserve"> </v>
      </c>
      <c r="L25" s="15" t="str">
        <f>IF(OR(H25=" ",I25=" ")," ", IF(K25=MAX($K$23:$K$27),1,0.5))</f>
        <v xml:space="preserve"> </v>
      </c>
      <c r="M25" s="17" t="str">
        <f t="shared" si="5"/>
        <v xml:space="preserve"> </v>
      </c>
    </row>
    <row r="26" spans="1:13" ht="14.25">
      <c r="A26" s="44" t="s">
        <v>12</v>
      </c>
      <c r="B26" s="45"/>
      <c r="C26" s="46"/>
      <c r="D26" s="27"/>
      <c r="E26" s="14"/>
      <c r="F26" s="14"/>
      <c r="G26" s="14"/>
      <c r="H26" s="15" t="str">
        <f t="shared" si="3"/>
        <v xml:space="preserve"> </v>
      </c>
      <c r="I26" s="15" t="str">
        <f>IF(G26=0," ", 0.5*G26+0.75)</f>
        <v xml:space="preserve"> </v>
      </c>
      <c r="J26" s="16" t="str">
        <f t="shared" si="4"/>
        <v xml:space="preserve"> </v>
      </c>
      <c r="K26" s="16" t="str">
        <f t="shared" si="2"/>
        <v xml:space="preserve"> </v>
      </c>
      <c r="L26" s="15" t="str">
        <f>IF(OR(H26=" ",I26=" ")," ", IF(K26=MAX($K$23:$K$27),1,0.5))</f>
        <v xml:space="preserve"> </v>
      </c>
      <c r="M26" s="17" t="str">
        <f t="shared" si="5"/>
        <v xml:space="preserve"> </v>
      </c>
    </row>
    <row r="27" spans="1:13" ht="15.75" customHeight="1">
      <c r="A27" s="78" t="s">
        <v>14</v>
      </c>
      <c r="B27" s="79"/>
      <c r="C27" s="80"/>
      <c r="D27" s="27"/>
      <c r="E27" s="14"/>
      <c r="F27" s="14"/>
      <c r="G27" s="14"/>
      <c r="H27" s="15" t="str">
        <f t="shared" si="3"/>
        <v xml:space="preserve"> </v>
      </c>
      <c r="I27" s="15" t="str">
        <f>IF(G27=0," ", 0.5*G27+0.75)</f>
        <v xml:space="preserve"> </v>
      </c>
      <c r="J27" s="16" t="str">
        <f t="shared" si="4"/>
        <v xml:space="preserve"> </v>
      </c>
      <c r="K27" s="16" t="str">
        <f t="shared" si="2"/>
        <v xml:space="preserve"> </v>
      </c>
      <c r="L27" s="15" t="str">
        <f>IF(OR(H27=" ",I27=" ")," ", IF(K27=MAX($K$23:$K$27),1,0.5))</f>
        <v xml:space="preserve"> </v>
      </c>
      <c r="M27" s="17" t="str">
        <f t="shared" si="5"/>
        <v xml:space="preserve"> </v>
      </c>
    </row>
    <row r="28" spans="1:13" ht="14.25">
      <c r="A28" s="42"/>
      <c r="B28" s="43"/>
      <c r="C28" s="43"/>
      <c r="D28" s="31"/>
      <c r="E28" s="32"/>
      <c r="F28" s="32"/>
      <c r="G28" s="32"/>
      <c r="H28" s="33"/>
      <c r="I28" s="33"/>
      <c r="J28" s="33"/>
      <c r="K28" s="34"/>
      <c r="L28" s="33"/>
      <c r="M28" s="36"/>
    </row>
    <row r="29" spans="1:13" ht="15.75" customHeight="1">
      <c r="A29" s="75" t="s">
        <v>13</v>
      </c>
      <c r="B29" s="76"/>
      <c r="C29" s="77"/>
      <c r="D29" s="23" t="s">
        <v>11</v>
      </c>
      <c r="E29" s="21"/>
      <c r="F29" s="23" t="s">
        <v>11</v>
      </c>
      <c r="G29" s="21"/>
      <c r="H29" s="15" t="str">
        <f>IF(G29=" ",0, " ")</f>
        <v xml:space="preserve"> </v>
      </c>
      <c r="I29" s="15" t="str">
        <f>IF(G29=0," ", 0.5*G29+2)</f>
        <v xml:space="preserve"> </v>
      </c>
      <c r="J29" s="16" t="str">
        <f>IF(OR(H29=" ",I29=" ")," ", SUM(H29:I29))</f>
        <v xml:space="preserve"> </v>
      </c>
      <c r="K29" s="16" t="str">
        <f t="shared" si="2"/>
        <v xml:space="preserve"> </v>
      </c>
      <c r="L29" s="15" t="str">
        <f>IF(OR(H29=" ",I29=" ")," ", IF(K29=MAX($K$29:$K$33),1,0.5))</f>
        <v xml:space="preserve"> </v>
      </c>
      <c r="M29" s="17" t="str">
        <f>IF(K29=" ", " ", L29*K29)</f>
        <v xml:space="preserve"> </v>
      </c>
    </row>
    <row r="30" spans="1:13" ht="15.75" customHeight="1">
      <c r="A30" s="44" t="s">
        <v>12</v>
      </c>
      <c r="B30" s="45"/>
      <c r="C30" s="46"/>
      <c r="D30" s="23" t="s">
        <v>11</v>
      </c>
      <c r="E30" s="21"/>
      <c r="F30" s="23" t="s">
        <v>11</v>
      </c>
      <c r="G30" s="21"/>
      <c r="H30" s="15" t="str">
        <f t="shared" ref="H30:H31" si="6">IF(G30=" ",0, " ")</f>
        <v xml:space="preserve"> </v>
      </c>
      <c r="I30" s="15" t="str">
        <f>IF(G30=0," ", 0.5*G30+2)</f>
        <v xml:space="preserve"> </v>
      </c>
      <c r="J30" s="18" t="str">
        <f t="shared" ref="J30:J33" si="7">IF(OR(H30=" ",I30=" ")," ", SUM(H30:I30))</f>
        <v xml:space="preserve"> </v>
      </c>
      <c r="K30" s="16" t="str">
        <f t="shared" si="2"/>
        <v xml:space="preserve"> </v>
      </c>
      <c r="L30" s="15" t="str">
        <f>IF(OR(H30=" ",I30=" ")," ", IF(K30=MAX($K$29:$K$33),1,0.5))</f>
        <v xml:space="preserve"> </v>
      </c>
      <c r="M30" s="19" t="str">
        <f>IF(K30=" ", " ", L30*K30)</f>
        <v xml:space="preserve"> </v>
      </c>
    </row>
    <row r="31" spans="1:13" ht="15.75" customHeight="1">
      <c r="A31" s="44" t="s">
        <v>12</v>
      </c>
      <c r="B31" s="45"/>
      <c r="C31" s="46"/>
      <c r="D31" s="23" t="s">
        <v>11</v>
      </c>
      <c r="E31" s="21"/>
      <c r="F31" s="23" t="s">
        <v>11</v>
      </c>
      <c r="G31" s="21"/>
      <c r="H31" s="15" t="str">
        <f t="shared" si="6"/>
        <v xml:space="preserve"> </v>
      </c>
      <c r="I31" s="15" t="str">
        <f>IF(G31=0," ", 0.5*G31+2)</f>
        <v xml:space="preserve"> </v>
      </c>
      <c r="J31" s="18" t="str">
        <f t="shared" si="7"/>
        <v xml:space="preserve"> </v>
      </c>
      <c r="K31" s="16" t="str">
        <f t="shared" si="2"/>
        <v xml:space="preserve"> </v>
      </c>
      <c r="L31" s="15" t="str">
        <f>IF(OR(H31=" ",I31=" ")," ", IF(K31=MAX($K$29:$K$33),1,0.5))</f>
        <v xml:space="preserve"> </v>
      </c>
      <c r="M31" s="19" t="str">
        <f>IF(K31=" ", " ", L31*K31)</f>
        <v xml:space="preserve"> </v>
      </c>
    </row>
    <row r="32" spans="1:13" ht="15.75" customHeight="1">
      <c r="A32" s="44" t="s">
        <v>12</v>
      </c>
      <c r="B32" s="45"/>
      <c r="C32" s="46"/>
      <c r="D32" s="23" t="s">
        <v>11</v>
      </c>
      <c r="E32" s="21"/>
      <c r="F32" s="23" t="s">
        <v>11</v>
      </c>
      <c r="G32" s="21"/>
      <c r="H32" s="15" t="str">
        <f>IF(G32=" ",0, " ")</f>
        <v xml:space="preserve"> </v>
      </c>
      <c r="I32" s="15" t="str">
        <f>IF(G32=0," ", 0.5*G32+2)</f>
        <v xml:space="preserve"> </v>
      </c>
      <c r="J32" s="18" t="str">
        <f t="shared" si="7"/>
        <v xml:space="preserve"> </v>
      </c>
      <c r="K32" s="16" t="str">
        <f t="shared" si="2"/>
        <v xml:space="preserve"> </v>
      </c>
      <c r="L32" s="15" t="str">
        <f>IF(OR(H32=" ",I32=" ")," ", IF(K32=MAX($K$29:$K$33),1,0.5))</f>
        <v xml:space="preserve"> </v>
      </c>
      <c r="M32" s="19" t="str">
        <f>IF(K32=" ", " ", L32*K32)</f>
        <v xml:space="preserve"> </v>
      </c>
    </row>
    <row r="33" spans="1:13" ht="15.75" customHeight="1" thickBot="1">
      <c r="A33" s="47" t="s">
        <v>14</v>
      </c>
      <c r="B33" s="48"/>
      <c r="C33" s="49"/>
      <c r="D33" s="24" t="s">
        <v>11</v>
      </c>
      <c r="E33" s="22"/>
      <c r="F33" s="24" t="s">
        <v>11</v>
      </c>
      <c r="G33" s="22"/>
      <c r="H33" s="8" t="str">
        <f>IF(G33=" ",0, " ")</f>
        <v xml:space="preserve"> </v>
      </c>
      <c r="I33" s="20" t="str">
        <f>IF(G33=0," ", 0.5*G33+2)</f>
        <v xml:space="preserve"> </v>
      </c>
      <c r="J33" s="9" t="str">
        <f t="shared" si="7"/>
        <v xml:space="preserve"> </v>
      </c>
      <c r="K33" s="26" t="str">
        <f t="shared" si="2"/>
        <v xml:space="preserve"> </v>
      </c>
      <c r="L33" s="20" t="str">
        <f>IF(OR(H33=" ",I33=" ")," ", IF(K33=MAX($K$29:$K$33),1,0.5))</f>
        <v xml:space="preserve"> </v>
      </c>
      <c r="M33" s="10" t="str">
        <f>IF(K33=" ", " ", L33*K33)</f>
        <v xml:space="preserve"> </v>
      </c>
    </row>
    <row r="34" spans="1:13">
      <c r="A34" s="7"/>
      <c r="B34" s="7"/>
      <c r="C34" s="7"/>
      <c r="D34" s="5"/>
      <c r="J34" s="6"/>
      <c r="K34" s="6"/>
      <c r="L34" s="6"/>
      <c r="M34" s="6"/>
    </row>
    <row r="35" spans="1:13" ht="36.75" customHeight="1">
      <c r="A35" s="50"/>
      <c r="B35" s="50"/>
      <c r="C35" s="50"/>
      <c r="K35" s="30" t="s">
        <v>6</v>
      </c>
      <c r="L35" s="73">
        <f>SUM(M11:M33)</f>
        <v>0</v>
      </c>
      <c r="M35" s="73"/>
    </row>
    <row r="36" spans="1:13" ht="15" customHeight="1">
      <c r="A36" s="50" t="s">
        <v>8</v>
      </c>
      <c r="B36" s="50"/>
      <c r="C36" s="50"/>
      <c r="D36" s="50"/>
      <c r="E36" s="50"/>
      <c r="F36" s="50"/>
      <c r="G36" s="50"/>
      <c r="H36" s="50"/>
      <c r="I36" s="50"/>
      <c r="J36" s="50"/>
      <c r="K36" s="50"/>
      <c r="L36" s="50"/>
      <c r="M36" s="50"/>
    </row>
    <row r="37" spans="1:13" ht="15" customHeight="1">
      <c r="A37" s="29">
        <v>1</v>
      </c>
      <c r="B37" s="51" t="s">
        <v>36</v>
      </c>
      <c r="C37" s="51"/>
      <c r="D37" s="51"/>
      <c r="E37" s="51"/>
      <c r="F37" s="51"/>
      <c r="G37" s="51"/>
      <c r="H37" s="51"/>
      <c r="I37" s="51"/>
      <c r="J37" s="51"/>
      <c r="K37" s="51"/>
      <c r="L37" s="51"/>
      <c r="M37" s="51"/>
    </row>
    <row r="38" spans="1:13" ht="27.75" customHeight="1">
      <c r="A38" s="38">
        <v>2</v>
      </c>
      <c r="B38" s="40" t="s">
        <v>16</v>
      </c>
      <c r="C38" s="40"/>
      <c r="D38" s="40"/>
      <c r="E38" s="40"/>
      <c r="F38" s="40"/>
      <c r="G38" s="40"/>
      <c r="H38" s="40"/>
      <c r="I38" s="40"/>
      <c r="J38" s="40"/>
      <c r="K38" s="40"/>
      <c r="L38" s="40"/>
      <c r="M38" s="40"/>
    </row>
    <row r="39" spans="1:13" s="11" customFormat="1" ht="15" customHeight="1">
      <c r="A39" s="29">
        <v>3</v>
      </c>
      <c r="B39" s="40" t="s">
        <v>7</v>
      </c>
      <c r="C39" s="40"/>
      <c r="D39" s="40"/>
      <c r="E39" s="40"/>
      <c r="F39" s="40"/>
      <c r="G39" s="40"/>
      <c r="H39" s="40"/>
      <c r="I39" s="40"/>
      <c r="J39" s="40"/>
      <c r="K39" s="40"/>
      <c r="L39" s="40"/>
      <c r="M39" s="40"/>
    </row>
    <row r="40" spans="1:13" s="11" customFormat="1" ht="30" customHeight="1">
      <c r="A40" s="38">
        <v>4</v>
      </c>
      <c r="B40" s="39" t="s">
        <v>17</v>
      </c>
      <c r="C40" s="39"/>
      <c r="D40" s="39"/>
      <c r="E40" s="39"/>
      <c r="F40" s="39"/>
      <c r="G40" s="39"/>
      <c r="H40" s="39"/>
      <c r="I40" s="39"/>
      <c r="J40" s="39"/>
      <c r="K40" s="39"/>
      <c r="L40" s="39"/>
      <c r="M40" s="39"/>
    </row>
    <row r="41" spans="1:13" ht="15" customHeight="1">
      <c r="A41" s="29">
        <v>5</v>
      </c>
      <c r="B41" s="41" t="s">
        <v>21</v>
      </c>
      <c r="C41" s="41"/>
      <c r="D41" s="41"/>
      <c r="E41" s="41"/>
      <c r="F41" s="41"/>
      <c r="G41" s="41"/>
      <c r="H41" s="41"/>
      <c r="I41" s="41"/>
      <c r="J41" s="41"/>
      <c r="K41" s="41"/>
      <c r="L41" s="41"/>
      <c r="M41" s="41"/>
    </row>
    <row r="42" spans="1:13" ht="15" customHeight="1">
      <c r="A42" s="38">
        <v>6</v>
      </c>
      <c r="B42" s="41" t="s">
        <v>35</v>
      </c>
      <c r="C42" s="41"/>
      <c r="D42" s="41"/>
      <c r="E42" s="41"/>
      <c r="F42" s="41"/>
      <c r="G42" s="41"/>
      <c r="H42" s="41"/>
      <c r="I42" s="41"/>
      <c r="J42" s="41"/>
      <c r="K42" s="41"/>
      <c r="L42" s="41"/>
      <c r="M42" s="41"/>
    </row>
    <row r="43" spans="1:13" ht="15" customHeight="1">
      <c r="A43" s="29">
        <v>7</v>
      </c>
      <c r="B43" s="41" t="s">
        <v>9</v>
      </c>
      <c r="C43" s="41"/>
      <c r="D43" s="41"/>
      <c r="E43" s="41"/>
      <c r="F43" s="41"/>
      <c r="G43" s="41"/>
      <c r="H43" s="41"/>
      <c r="I43" s="41"/>
      <c r="J43" s="41"/>
      <c r="K43" s="41"/>
      <c r="L43" s="41"/>
      <c r="M43" s="41"/>
    </row>
    <row r="44" spans="1:13" ht="30" customHeight="1">
      <c r="A44" s="38">
        <v>8</v>
      </c>
      <c r="B44" s="39" t="s">
        <v>18</v>
      </c>
      <c r="C44" s="39"/>
      <c r="D44" s="39"/>
      <c r="E44" s="39"/>
      <c r="F44" s="39"/>
      <c r="G44" s="39"/>
      <c r="H44" s="39"/>
      <c r="I44" s="39"/>
      <c r="J44" s="39"/>
      <c r="K44" s="39"/>
      <c r="L44" s="39"/>
      <c r="M44" s="39"/>
    </row>
    <row r="45" spans="1:13" ht="15" customHeight="1">
      <c r="A45" s="29">
        <v>9</v>
      </c>
      <c r="B45" s="41" t="s">
        <v>10</v>
      </c>
      <c r="C45" s="41"/>
      <c r="D45" s="41"/>
      <c r="E45" s="41"/>
      <c r="F45" s="41"/>
      <c r="G45" s="41"/>
      <c r="H45" s="41"/>
      <c r="I45" s="41"/>
      <c r="J45" s="41"/>
      <c r="K45" s="41"/>
      <c r="L45" s="41"/>
      <c r="M45" s="41"/>
    </row>
    <row r="46" spans="1:13" ht="14.25">
      <c r="A46" s="38">
        <v>10</v>
      </c>
      <c r="B46" s="40" t="s">
        <v>15</v>
      </c>
      <c r="C46" s="40"/>
      <c r="D46" s="40"/>
      <c r="E46" s="40"/>
      <c r="F46" s="40"/>
      <c r="G46" s="40"/>
      <c r="H46" s="40"/>
      <c r="I46" s="40"/>
      <c r="J46" s="40"/>
      <c r="K46" s="40"/>
      <c r="L46" s="40"/>
      <c r="M46" s="40"/>
    </row>
    <row r="47" spans="1:13" ht="15" customHeight="1">
      <c r="A47" s="29">
        <v>11</v>
      </c>
      <c r="B47" s="39" t="s">
        <v>20</v>
      </c>
      <c r="C47" s="40"/>
      <c r="D47" s="40"/>
      <c r="E47" s="40"/>
      <c r="F47" s="40"/>
      <c r="G47" s="40"/>
      <c r="H47" s="40"/>
      <c r="I47" s="40"/>
      <c r="J47" s="40"/>
      <c r="K47" s="40"/>
      <c r="L47" s="40"/>
      <c r="M47" s="40"/>
    </row>
    <row r="48" spans="1:13" ht="41.25" customHeight="1">
      <c r="A48" s="38">
        <v>12</v>
      </c>
      <c r="B48" s="40" t="s">
        <v>34</v>
      </c>
      <c r="C48" s="41"/>
      <c r="D48" s="41"/>
      <c r="E48" s="41"/>
      <c r="F48" s="41"/>
      <c r="G48" s="41"/>
      <c r="H48" s="41"/>
      <c r="I48" s="41"/>
      <c r="J48" s="41"/>
      <c r="K48" s="41"/>
      <c r="L48" s="41"/>
      <c r="M48" s="41"/>
    </row>
    <row r="49" spans="1:2">
      <c r="A49" s="11"/>
      <c r="B49" s="4"/>
    </row>
  </sheetData>
  <mergeCells count="52">
    <mergeCell ref="A28:C28"/>
    <mergeCell ref="A12:C12"/>
    <mergeCell ref="A13:C13"/>
    <mergeCell ref="A14:C14"/>
    <mergeCell ref="A15:C15"/>
    <mergeCell ref="A21:C21"/>
    <mergeCell ref="A27:C27"/>
    <mergeCell ref="A23:C23"/>
    <mergeCell ref="L35:M35"/>
    <mergeCell ref="B45:M45"/>
    <mergeCell ref="B42:M42"/>
    <mergeCell ref="A1:C1"/>
    <mergeCell ref="A2:C2"/>
    <mergeCell ref="A3:C3"/>
    <mergeCell ref="A4:C4"/>
    <mergeCell ref="A5:C5"/>
    <mergeCell ref="A29:C29"/>
    <mergeCell ref="A30:C30"/>
    <mergeCell ref="A31:C31"/>
    <mergeCell ref="A32:C32"/>
    <mergeCell ref="A7:C7"/>
    <mergeCell ref="A20:C20"/>
    <mergeCell ref="A24:C24"/>
    <mergeCell ref="A25:C25"/>
    <mergeCell ref="J6:M6"/>
    <mergeCell ref="A8:C8"/>
    <mergeCell ref="A17:C17"/>
    <mergeCell ref="A16:C16"/>
    <mergeCell ref="A19:C19"/>
    <mergeCell ref="A11:C11"/>
    <mergeCell ref="H6:I6"/>
    <mergeCell ref="A10:C10"/>
    <mergeCell ref="A6:C6"/>
    <mergeCell ref="A9:C9"/>
    <mergeCell ref="D6:G6"/>
    <mergeCell ref="D7:G7"/>
    <mergeCell ref="B47:M47"/>
    <mergeCell ref="B43:M43"/>
    <mergeCell ref="B48:M48"/>
    <mergeCell ref="A22:C22"/>
    <mergeCell ref="A18:C18"/>
    <mergeCell ref="A26:C26"/>
    <mergeCell ref="A33:C33"/>
    <mergeCell ref="B38:M38"/>
    <mergeCell ref="A36:M36"/>
    <mergeCell ref="B46:M46"/>
    <mergeCell ref="B40:M40"/>
    <mergeCell ref="B39:M39"/>
    <mergeCell ref="B41:M41"/>
    <mergeCell ref="B44:M44"/>
    <mergeCell ref="A35:C35"/>
    <mergeCell ref="B37:M37"/>
  </mergeCells>
  <phoneticPr fontId="1" type="noConversion"/>
  <pageMargins left="0.25" right="0.25" top="0.75" bottom="0.75" header="0.3" footer="0.3"/>
  <pageSetup paperSize="9" scale="68" fitToHeight="0" orientation="landscape" horizontalDpi="300" verticalDpi="300"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Calculation</vt:lpstr>
      <vt:lpstr>Calculation!Print_Area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Yu</dc:creator>
  <cp:lastModifiedBy>Vincent Ho</cp:lastModifiedBy>
  <cp:lastPrinted>2017-07-13T09:48:58Z</cp:lastPrinted>
  <dcterms:created xsi:type="dcterms:W3CDTF">2016-10-03T05:52:55Z</dcterms:created>
  <dcterms:modified xsi:type="dcterms:W3CDTF">2021-12-03T08:26:47Z</dcterms:modified>
</cp:coreProperties>
</file>